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20\"/>
    </mc:Choice>
  </mc:AlternateContent>
  <bookViews>
    <workbookView xWindow="480" yWindow="1200" windowWidth="20115" windowHeight="7215" activeTab="1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F26" i="10"/>
  <c r="F25" i="10"/>
  <c r="F24" i="10"/>
  <c r="F23" i="10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F23" i="8"/>
  <c r="F24" i="8"/>
  <c r="F25" i="8"/>
  <c r="F26" i="8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<sst xmlns="http://schemas.openxmlformats.org/spreadsheetml/2006/main" count="84" uniqueCount="44">
  <si>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</si>
  <si>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</si>
  <si>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</si>
  <si>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</si>
  <si>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</si>
  <si>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</si>
  <si>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</si>
  <si>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</si>
  <si>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</si>
  <si>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</si>
  <si>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</si>
  <si>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</si>
  <si>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</si>
  <si>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</si>
  <si>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</si>
  <si>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</si>
  <si>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</si>
  <si>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</si>
  <si>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</si>
  <si>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</si>
  <si>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</si>
  <si>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</si>
  <si>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</si>
  <si>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</si>
  <si>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</si>
  <si>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</si>
  <si>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</si>
  <si>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</si>
  <si>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</si>
  <si>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</si>
  <si>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</si>
  <si>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</si>
  <si>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</si>
  <si>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</si>
  <si>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</si>
  <si>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</si>
  <si>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</si>
  <si>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</si>
  <si>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</si>
  <si>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</si>
  <si>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</si>
  <si>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</si>
  <si>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3H Stage 20</t>
  </si>
  <si>
    <t>Brendan Moore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</si>
</sst>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2.8000000000000114</c:v>
                </c:pt>
                <c:pt idx="1">
                  <c:v>37.600000000000023</c:v>
                </c:pt>
                <c:pt idx="2">
                  <c:v>40</c:v>
                </c:pt>
                <c:pt idx="3">
                  <c:v>12</c:v>
                </c:pt>
                <c:pt idx="4">
                  <c:v>3.2</c:v>
                </c:pt>
                <c:pt idx="5">
                  <c:v>1.8000000000000003</c:v>
                </c:pt>
                <c:pt idx="6">
                  <c:v>2.0799999999999841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4227424"/>
        <c:axId val="534227816"/>
      </c:barChart>
      <c:catAx>
        <c:axId val="53422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4227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42278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422742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53.6</c:v>
                </c:pt>
                <c:pt idx="3">
                  <c:v>32</c:v>
                </c:pt>
                <c:pt idx="4">
                  <c:v>12.8</c:v>
                </c:pt>
                <c:pt idx="5">
                  <c:v>1.2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4228992"/>
        <c:axId val="534227032"/>
      </c:barChart>
      <c:catAx>
        <c:axId val="53422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4227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42270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34228992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B25" workbookViewId="0">
      <selection activeCell="E24" sqref="E24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42</v>
      </c>
      <c r="D12" s="56"/>
      <c r="E12" s="23"/>
      <c r="F12" s="38" t="s">
        <v>17</v>
      </c>
      <c r="G12" s="58">
        <v>42321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43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</v>
      </c>
      <c r="E21" s="15">
        <f t="shared" ref="E21:E27" si="0">D21-C21</f>
        <v>0.70000000000000284</v>
      </c>
      <c r="F21" s="14">
        <f t="shared" ref="F21:F27" si="1">(E21/$C$17)*100</f>
        <v>2.8000000000000114</v>
      </c>
      <c r="G21" s="13">
        <f>SUM($F$21:F21)</f>
        <v>2.8000000000000114</v>
      </c>
    </row>
    <row r="22" spans="2:7">
      <c r="B22" s="16">
        <v>70</v>
      </c>
      <c r="C22" s="37">
        <v>110.5</v>
      </c>
      <c r="D22" s="37">
        <v>119.9</v>
      </c>
      <c r="E22" s="15">
        <f t="shared" si="0"/>
        <v>9.4000000000000057</v>
      </c>
      <c r="F22" s="14">
        <f t="shared" si="1"/>
        <v>37.600000000000023</v>
      </c>
      <c r="G22" s="13">
        <f>SUM($F$21:F22)</f>
        <v>40.400000000000034</v>
      </c>
    </row>
    <row r="23" spans="2:7">
      <c r="B23" s="16">
        <v>80</v>
      </c>
      <c r="C23" s="37">
        <v>109.7</v>
      </c>
      <c r="D23" s="37">
        <v>119.7</v>
      </c>
      <c r="E23" s="15">
        <v>10</v>
      </c>
      <c r="F23" s="14">
        <f t="shared" si="1"/>
        <v>40</v>
      </c>
      <c r="G23" s="13">
        <f>SUM($F$21:F23)</f>
        <v>80.400000000000034</v>
      </c>
    </row>
    <row r="24" spans="2:7">
      <c r="B24" s="16">
        <v>100</v>
      </c>
      <c r="C24" s="37">
        <v>111.39</v>
      </c>
      <c r="D24" s="37">
        <v>114.3</v>
      </c>
      <c r="E24" s="15">
        <v>3</v>
      </c>
      <c r="F24" s="14">
        <f t="shared" si="1"/>
        <v>12</v>
      </c>
      <c r="G24" s="13">
        <f>SUM($F$21:F24)</f>
        <v>92.400000000000034</v>
      </c>
    </row>
    <row r="25" spans="2:7">
      <c r="B25" s="16">
        <v>120</v>
      </c>
      <c r="C25" s="37">
        <v>104</v>
      </c>
      <c r="D25" s="37">
        <v>104.9</v>
      </c>
      <c r="E25" s="15">
        <v>0.8</v>
      </c>
      <c r="F25" s="14">
        <f>(E25/$C$17)*100</f>
        <v>3.2</v>
      </c>
      <c r="G25" s="13">
        <f>SUM($F$21:F25)</f>
        <v>95.600000000000037</v>
      </c>
    </row>
    <row r="26" spans="2:7">
      <c r="B26" s="16">
        <v>140</v>
      </c>
      <c r="C26" s="37">
        <v>106.3</v>
      </c>
      <c r="D26" s="37">
        <v>106.7</v>
      </c>
      <c r="E26" s="15">
        <v>0.45</v>
      </c>
      <c r="F26" s="14">
        <f t="shared" si="1"/>
        <v>1.8000000000000003</v>
      </c>
      <c r="G26" s="13">
        <f>SUM($F$21:F26)</f>
        <v>97.400000000000034</v>
      </c>
    </row>
    <row r="27" spans="2:7">
      <c r="B27" s="16">
        <v>200</v>
      </c>
      <c r="C27" s="37">
        <v>105.18</v>
      </c>
      <c r="D27" s="37">
        <v>105.7</v>
      </c>
      <c r="E27" s="15">
        <f t="shared" si="0"/>
        <v>0.51999999999999602</v>
      </c>
      <c r="F27" s="14">
        <f t="shared" si="1"/>
        <v>2.0799999999999841</v>
      </c>
      <c r="G27" s="13">
        <f>SUM($F$21:F27)</f>
        <v>99.480000000000018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99.480000000000018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abSelected="1" topLeftCell="A13" workbookViewId="0">
      <selection activeCell="J10" sqref="J10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20</v>
      </c>
      <c r="D12" s="56"/>
      <c r="E12" s="23"/>
      <c r="F12" s="38" t="s">
        <v>17</v>
      </c>
      <c r="G12" s="58">
        <f>'100 Mesh'!G12:H12</f>
        <v>42321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43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125.2</v>
      </c>
      <c r="E23" s="15">
        <v>13.4</v>
      </c>
      <c r="F23" s="14">
        <f t="shared" si="1"/>
        <v>53.6</v>
      </c>
      <c r="G23" s="13">
        <f>SUM(F21:F23)</f>
        <v>54.000000000000036</v>
      </c>
    </row>
    <row r="24" spans="2:13">
      <c r="B24" s="16">
        <v>50</v>
      </c>
      <c r="C24" s="37">
        <v>115</v>
      </c>
      <c r="D24" s="37">
        <v>122.3</v>
      </c>
      <c r="E24" s="15">
        <v>8</v>
      </c>
      <c r="F24" s="14">
        <f t="shared" si="1"/>
        <v>32</v>
      </c>
      <c r="G24" s="13">
        <f>SUM(F21:F24)</f>
        <v>86.000000000000028</v>
      </c>
    </row>
    <row r="25" spans="2:13">
      <c r="B25" s="16">
        <v>60</v>
      </c>
      <c r="C25" s="37">
        <v>111.9</v>
      </c>
      <c r="D25" s="37">
        <v>115.2</v>
      </c>
      <c r="E25" s="15">
        <v>3.2</v>
      </c>
      <c r="F25" s="14">
        <f t="shared" si="1"/>
        <v>12.8</v>
      </c>
      <c r="G25" s="13">
        <f>SUM(F21:F25)</f>
        <v>98.800000000000026</v>
      </c>
    </row>
    <row r="26" spans="2:13">
      <c r="B26" s="16">
        <v>70</v>
      </c>
      <c r="C26" s="37">
        <v>111.5</v>
      </c>
      <c r="D26" s="37">
        <v>111.9</v>
      </c>
      <c r="E26" s="15">
        <v>0.3</v>
      </c>
      <c r="F26" s="14">
        <f t="shared" si="1"/>
        <v>1.2</v>
      </c>
      <c r="G26" s="13">
        <f>SUM(F21:F26)</f>
        <v>100.00000000000003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100.12000000000003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100.12000000000003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I11" sqref="I11:L11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3" t="s">
        <v>27</v>
      </c>
      <c r="F1" s="63"/>
      <c r="G1" s="63"/>
      <c r="H1" s="63"/>
      <c r="I1" s="63"/>
      <c r="J1" s="63"/>
      <c r="K1" s="63"/>
      <c r="L1" s="63"/>
    </row>
    <row r="2" spans="1:12" ht="18" customHeight="1" thickBot="1">
      <c r="A2" s="73" t="s">
        <v>38</v>
      </c>
      <c r="B2" s="74"/>
      <c r="C2" s="75"/>
      <c r="D2" s="47">
        <v>1</v>
      </c>
      <c r="E2" s="64" t="s">
        <v>28</v>
      </c>
      <c r="F2" s="65"/>
      <c r="G2" s="65"/>
      <c r="H2" s="66"/>
      <c r="I2" s="67">
        <v>5.6</v>
      </c>
      <c r="J2" s="68"/>
      <c r="K2" s="68"/>
      <c r="L2" s="69"/>
    </row>
    <row r="3" spans="1:12" ht="15.75" thickBot="1">
      <c r="A3" s="76" t="s">
        <v>39</v>
      </c>
      <c r="B3" s="77"/>
      <c r="C3" s="78"/>
      <c r="D3" s="50">
        <v>58</v>
      </c>
      <c r="E3" s="64" t="s">
        <v>29</v>
      </c>
      <c r="F3" s="65"/>
      <c r="G3" s="65"/>
      <c r="H3" s="66"/>
      <c r="I3" s="67">
        <v>38.062892000000005</v>
      </c>
      <c r="J3" s="68"/>
      <c r="K3" s="68"/>
      <c r="L3" s="69"/>
    </row>
    <row r="4" spans="1:12" ht="15.75" thickBot="1">
      <c r="A4" s="76" t="s">
        <v>40</v>
      </c>
      <c r="B4" s="77"/>
      <c r="C4" s="78"/>
      <c r="D4" s="48">
        <v>7</v>
      </c>
      <c r="E4" s="64" t="s">
        <v>30</v>
      </c>
      <c r="F4" s="65"/>
      <c r="G4" s="65"/>
      <c r="H4" s="66"/>
      <c r="I4" s="67">
        <v>27.651</v>
      </c>
      <c r="J4" s="68"/>
      <c r="K4" s="68"/>
      <c r="L4" s="69"/>
    </row>
    <row r="5" spans="1:12" ht="16.5" thickBot="1">
      <c r="A5" s="60" t="s">
        <v>41</v>
      </c>
      <c r="B5" s="61"/>
      <c r="C5" s="62"/>
      <c r="D5" s="49">
        <v>0</v>
      </c>
      <c r="E5" s="64" t="s">
        <v>31</v>
      </c>
      <c r="F5" s="65"/>
      <c r="G5" s="65"/>
      <c r="H5" s="66"/>
      <c r="I5" s="67">
        <v>0</v>
      </c>
      <c r="J5" s="68"/>
      <c r="K5" s="68"/>
      <c r="L5" s="69"/>
    </row>
    <row r="6" spans="1:12" ht="16.5" thickBot="1">
      <c r="E6" s="64" t="s">
        <v>32</v>
      </c>
      <c r="F6" s="65"/>
      <c r="G6" s="65"/>
      <c r="H6" s="66"/>
      <c r="I6" s="67">
        <v>31.72</v>
      </c>
      <c r="J6" s="68"/>
      <c r="K6" s="68"/>
      <c r="L6" s="69"/>
    </row>
    <row r="7" spans="1:12" ht="16.5" thickBot="1">
      <c r="E7" s="64" t="s">
        <v>33</v>
      </c>
      <c r="F7" s="65"/>
      <c r="G7" s="65"/>
      <c r="H7" s="66"/>
      <c r="I7" s="67">
        <v>125</v>
      </c>
      <c r="J7" s="68"/>
      <c r="K7" s="68"/>
      <c r="L7" s="69"/>
    </row>
    <row r="8" spans="1:12" ht="15.75" thickBot="1">
      <c r="E8" s="64" t="s">
        <v>34</v>
      </c>
      <c r="F8" s="65"/>
      <c r="G8" s="65"/>
      <c r="H8" s="66"/>
      <c r="I8" s="67">
        <v>0</v>
      </c>
      <c r="J8" s="68"/>
      <c r="K8" s="68"/>
      <c r="L8" s="69"/>
    </row>
    <row r="9" spans="1:12" ht="15.75" thickBot="1">
      <c r="E9" s="64" t="s">
        <v>35</v>
      </c>
      <c r="F9" s="65"/>
      <c r="G9" s="65"/>
      <c r="H9" s="66"/>
      <c r="I9" s="67">
        <v>11.75792688372092</v>
      </c>
      <c r="J9" s="68"/>
      <c r="K9" s="68"/>
      <c r="L9" s="69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4" t="s">
        <v>36</v>
      </c>
      <c r="F11" s="65"/>
      <c r="G11" s="65"/>
      <c r="H11" s="66"/>
      <c r="I11" s="67">
        <v>239.79181888372094</v>
      </c>
      <c r="J11" s="68"/>
      <c r="K11" s="68"/>
      <c r="L11" s="69"/>
    </row>
  </sheetData>
  <mergeCells count="24">
    <mergeCell ref="E8:H8"/>
    <mergeCell ref="I8:L8"/>
    <mergeCell ref="E9:H9"/>
    <mergeCell ref="I9:L9"/>
    <mergeCell ref="E11:H11"/>
    <mergeCell ref="I11:L11"/>
    <mergeCell ref="E6:H6"/>
    <mergeCell ref="I6:L6"/>
    <mergeCell ref="E7:H7"/>
    <mergeCell ref="I7:L7"/>
    <mergeCell ref="E5:H5"/>
    <mergeCell ref="I5:L5"/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Brendan Moore</cp:lastModifiedBy>
  <cp:lastPrinted>2014-09-27T11:20:50Z</cp:lastPrinted>
  <dcterms:created xsi:type="dcterms:W3CDTF">2012-02-18T23:28:10Z</dcterms:created>
  <dcterms:modified xsi:type="dcterms:W3CDTF">2015-11-14T08:03:20Z</dcterms:modified>
</cp:coreProperties>
</file>